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140"/>
  </bookViews>
  <sheets>
    <sheet name="фін пр" sheetId="1" r:id="rId1"/>
  </sheets>
  <definedNames>
    <definedName name="_xlnm.Print_Area" localSheetId="0">'фін пр'!$A$1:$I$17</definedName>
  </definedNames>
  <calcPr calcId="145621"/>
</workbook>
</file>

<file path=xl/calcChain.xml><?xml version="1.0" encoding="utf-8"?>
<calcChain xmlns="http://schemas.openxmlformats.org/spreadsheetml/2006/main">
  <c r="D16" i="1" l="1"/>
  <c r="B12" i="1" l="1"/>
  <c r="B11" i="1" l="1"/>
  <c r="B15" i="1" l="1"/>
  <c r="B16" i="1" l="1"/>
  <c r="B14" i="1" l="1"/>
  <c r="B13" i="1" l="1"/>
  <c r="C9" i="1" l="1"/>
  <c r="C15" i="1" l="1"/>
  <c r="C10" i="1" l="1"/>
  <c r="C11" i="1" l="1"/>
  <c r="C12" i="1"/>
  <c r="C13" i="1"/>
  <c r="C14" i="1"/>
  <c r="C16" i="1"/>
  <c r="G16" i="1"/>
  <c r="F16" i="1"/>
  <c r="H16" i="1"/>
  <c r="I16" i="1"/>
  <c r="E16" i="1"/>
</calcChain>
</file>

<file path=xl/sharedStrings.xml><?xml version="1.0" encoding="utf-8"?>
<sst xmlns="http://schemas.openxmlformats.org/spreadsheetml/2006/main" count="22" uniqueCount="22">
  <si>
    <t>Назва розділу</t>
  </si>
  <si>
    <t>Всього</t>
  </si>
  <si>
    <t>у тому числі:</t>
  </si>
  <si>
    <t>кошти державного бюджету</t>
  </si>
  <si>
    <t>кошти місцевих бюджетів</t>
  </si>
  <si>
    <t>Інші джерела фінансування</t>
  </si>
  <si>
    <t>обласний бюджет</t>
  </si>
  <si>
    <t>Всього:</t>
  </si>
  <si>
    <t>Державний фонд регіонального розвитку</t>
  </si>
  <si>
    <t xml:space="preserve">Надзвичайна кредитна програма для відновлення України Європейського інвестиційного банку </t>
  </si>
  <si>
    <t>інші кошти державного бюджету, включаючи цільові субвенції з державного бюджету на розвиток територій</t>
  </si>
  <si>
    <t>Потреба у фінансуванні на 2021 рік, тис.грн</t>
  </si>
  <si>
    <t>Кількість проєктів</t>
  </si>
  <si>
    <t>Дорожньо-транспортний комплекс</t>
  </si>
  <si>
    <t>Житлове господарство та комунальна інфраструктура</t>
  </si>
  <si>
    <t>Освіта</t>
  </si>
  <si>
    <t xml:space="preserve">Охорона здоров’я </t>
  </si>
  <si>
    <t>Фізичне виховання та спорт</t>
  </si>
  <si>
    <t>Культура і туризм</t>
  </si>
  <si>
    <t xml:space="preserve"> міський бюджет</t>
  </si>
  <si>
    <t>Розвиток територіальної громади</t>
  </si>
  <si>
    <t xml:space="preserve">3.2. Фінансове забезпечення інвестиційних/інфраструктурних проєктів  розвитку міської територіальної громади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</si>
</sst>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₴_-;\-* #,##0.00\ _₴_-;_-* &quot;-&quot;??\ _₴_-;_-@_-"/>
    <numFmt numFmtId="164" formatCode="_-* #,##0.00\ _₽_-;\-* #,##0.00\ _₽_-;_-* &quot;-&quot;??\ _₽_-;_-@_-"/>
    <numFmt numFmtId="165" formatCode="#,##0.0"/>
    <numFmt numFmtId="166" formatCode="0.0"/>
    <numFmt numFmtId="167" formatCode="&quot;Истина&quot;;&quot;Истина&quot;;&quot;Ложь&quot;"/>
    <numFmt numFmtId="168" formatCode="#,##0.000"/>
    <numFmt numFmtId="169" formatCode="_-* #,##0.000\ _₴_-;\-* #,##0.000\ _₴_-;_-* &quot;-&quot;???\ _₴_-;_-@_-"/>
    <numFmt numFmtId="170" formatCode="#,##0_ ;\-#,##0\ "/>
    <numFmt numFmtId="171" formatCode="#,##0.000_ ;\-#,##0.000\ "/>
    <numFmt numFmtId="172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8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Fill="1"/>
    <xf numFmtId="0" fontId="4" fillId="0" borderId="0" xfId="0" applyFont="1" applyFill="1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 applyBorder="1"/>
    <xf numFmtId="2" fontId="6" fillId="0" borderId="1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Fill="1" applyAlignment="1">
      <alignment horizontal="center"/>
    </xf>
    <xf numFmtId="1" fontId="6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170" fontId="6" fillId="0" borderId="1" xfId="1" applyNumberFormat="1" applyFont="1" applyFill="1" applyBorder="1" applyAlignment="1">
      <alignment horizontal="center" vertical="top" wrapText="1"/>
    </xf>
    <xf numFmtId="171" fontId="6" fillId="0" borderId="1" xfId="1" applyNumberFormat="1" applyFont="1" applyFill="1" applyBorder="1" applyAlignment="1">
      <alignment horizontal="center" vertical="top" wrapText="1"/>
    </xf>
    <xf numFmtId="168" fontId="13" fillId="0" borderId="1" xfId="0" applyNumberFormat="1" applyFont="1" applyFill="1" applyBorder="1" applyAlignment="1">
      <alignment horizontal="center" vertical="top" wrapText="1"/>
    </xf>
    <xf numFmtId="168" fontId="6" fillId="0" borderId="1" xfId="0" applyNumberFormat="1" applyFont="1" applyFill="1" applyBorder="1" applyAlignment="1">
      <alignment horizontal="center" vertical="top" wrapText="1"/>
    </xf>
    <xf numFmtId="165" fontId="0" fillId="0" borderId="0" xfId="0" applyNumberFormat="1" applyFill="1" applyBorder="1"/>
    <xf numFmtId="166" fontId="0" fillId="0" borderId="0" xfId="0" applyNumberFormat="1" applyFill="1" applyBorder="1"/>
    <xf numFmtId="164" fontId="0" fillId="0" borderId="0" xfId="0" applyNumberFormat="1" applyFill="1" applyBorder="1"/>
    <xf numFmtId="169" fontId="0" fillId="0" borderId="0" xfId="0" applyNumberFormat="1" applyFill="1" applyBorder="1"/>
    <xf numFmtId="171" fontId="0" fillId="0" borderId="0" xfId="0" applyNumberFormat="1" applyFill="1" applyBorder="1"/>
    <xf numFmtId="168" fontId="14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/>
    <xf numFmtId="172" fontId="6" fillId="0" borderId="1" xfId="1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68" fontId="5" fillId="0" borderId="0" xfId="3" applyNumberFormat="1" applyFont="1" applyFill="1" applyBorder="1" applyAlignment="1">
      <alignment horizontal="center" vertical="top" wrapText="1"/>
    </xf>
    <xf numFmtId="49" fontId="12" fillId="0" borderId="6" xfId="0" applyNumberFormat="1" applyFont="1" applyBorder="1" applyAlignment="1">
      <alignment horizontal="left" vertical="top" wrapText="1"/>
    </xf>
    <xf numFmtId="168" fontId="6" fillId="0" borderId="1" xfId="3" applyNumberFormat="1" applyFont="1" applyFill="1" applyBorder="1" applyAlignment="1">
      <alignment horizontal="center" vertical="top" wrapText="1"/>
    </xf>
    <xf numFmtId="168" fontId="6" fillId="2" borderId="1" xfId="3" applyNumberFormat="1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</cellXfs>
  <cellStyles count="8">
    <cellStyle name="Excel Built-in Normal" xfId="2"/>
    <cellStyle name="Звичайний" xfId="0" builtinId="0"/>
    <cellStyle name="Обычный 2" xfId="3"/>
    <cellStyle name="Обычный 2 3 2 3 2" xfId="4"/>
    <cellStyle name="Обычный 3" xfId="5"/>
    <cellStyle name="Финансовый 2" xfId="6"/>
    <cellStyle name="Финансовый 7 2" xfId="7"/>
    <cellStyle name="Фінансови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view="pageBreakPreview" topLeftCell="A7" zoomScale="111" zoomScaleNormal="100" zoomScaleSheetLayoutView="111" workbookViewId="0">
      <selection activeCell="A23" sqref="A23"/>
    </sheetView>
  </sheetViews>
  <sheetFormatPr defaultRowHeight="15" x14ac:dyDescent="0.25"/>
  <cols>
    <col min="1" max="1" width="30.42578125" style="1" customWidth="1"/>
    <col min="2" max="2" width="14.85546875" style="1" customWidth="1"/>
    <col min="3" max="3" width="19.7109375" style="1" customWidth="1"/>
    <col min="4" max="4" width="15.85546875" style="1" customWidth="1"/>
    <col min="5" max="5" width="14.5703125" style="1" customWidth="1"/>
    <col min="6" max="6" width="19" style="1" customWidth="1"/>
    <col min="7" max="7" width="16.85546875" style="1" customWidth="1"/>
    <col min="8" max="8" width="16.42578125" style="1" customWidth="1"/>
    <col min="9" max="9" width="16.28515625" style="1" customWidth="1"/>
    <col min="10" max="10" width="9.140625" style="1"/>
    <col min="11" max="11" width="11.5703125" style="1" customWidth="1"/>
    <col min="12" max="13" width="9.140625" style="1"/>
    <col min="14" max="14" width="10.5703125" style="1" customWidth="1"/>
    <col min="15" max="16" width="9.140625" style="1"/>
    <col min="17" max="17" width="11.5703125" style="1" customWidth="1"/>
    <col min="18" max="16384" width="9.140625" style="1"/>
  </cols>
  <sheetData>
    <row r="1" spans="1:19" ht="29.25" customHeight="1" x14ac:dyDescent="0.25">
      <c r="F1" s="31"/>
      <c r="G1" s="31"/>
      <c r="H1" s="31"/>
      <c r="I1" s="31"/>
    </row>
    <row r="2" spans="1:19" s="2" customFormat="1" ht="36.75" customHeight="1" x14ac:dyDescent="0.25">
      <c r="A2" s="32" t="s">
        <v>21</v>
      </c>
      <c r="B2" s="32"/>
      <c r="C2" s="32"/>
      <c r="D2" s="32"/>
      <c r="E2" s="32"/>
      <c r="F2" s="32"/>
      <c r="G2" s="32"/>
      <c r="H2" s="32"/>
      <c r="I2" s="32"/>
    </row>
    <row r="3" spans="1:19" s="2" customFormat="1" ht="0.75" customHeight="1" x14ac:dyDescent="0.25">
      <c r="A3" s="3"/>
      <c r="B3" s="3"/>
      <c r="C3" s="4"/>
      <c r="D3" s="4"/>
      <c r="E3" s="4"/>
      <c r="F3" s="4"/>
      <c r="G3" s="4"/>
      <c r="H3" s="4"/>
      <c r="I3" s="4"/>
    </row>
    <row r="4" spans="1:19" s="2" customFormat="1" ht="15.75" customHeight="1" x14ac:dyDescent="0.25">
      <c r="A4" s="33" t="s">
        <v>0</v>
      </c>
      <c r="B4" s="34" t="s">
        <v>12</v>
      </c>
      <c r="C4" s="33" t="s">
        <v>11</v>
      </c>
      <c r="D4" s="33"/>
      <c r="E4" s="33"/>
      <c r="F4" s="33"/>
      <c r="G4" s="33"/>
      <c r="H4" s="33"/>
      <c r="I4" s="33"/>
    </row>
    <row r="5" spans="1:19" s="2" customFormat="1" ht="15.75" x14ac:dyDescent="0.25">
      <c r="A5" s="33"/>
      <c r="B5" s="34"/>
      <c r="C5" s="34" t="s">
        <v>1</v>
      </c>
      <c r="D5" s="33" t="s">
        <v>2</v>
      </c>
      <c r="E5" s="33"/>
      <c r="F5" s="33"/>
      <c r="G5" s="33"/>
      <c r="H5" s="33"/>
      <c r="I5" s="33"/>
    </row>
    <row r="6" spans="1:19" s="2" customFormat="1" ht="15.75" x14ac:dyDescent="0.25">
      <c r="A6" s="33"/>
      <c r="B6" s="34"/>
      <c r="C6" s="34"/>
      <c r="D6" s="35" t="s">
        <v>3</v>
      </c>
      <c r="E6" s="36"/>
      <c r="F6" s="36"/>
      <c r="G6" s="35" t="s">
        <v>4</v>
      </c>
      <c r="H6" s="36"/>
      <c r="I6" s="37" t="s">
        <v>5</v>
      </c>
    </row>
    <row r="7" spans="1:19" s="2" customFormat="1" ht="166.5" customHeight="1" x14ac:dyDescent="0.25">
      <c r="A7" s="33"/>
      <c r="B7" s="34"/>
      <c r="C7" s="34"/>
      <c r="D7" s="26" t="s">
        <v>8</v>
      </c>
      <c r="E7" s="12" t="s">
        <v>10</v>
      </c>
      <c r="F7" s="26" t="s">
        <v>9</v>
      </c>
      <c r="G7" s="26" t="s">
        <v>6</v>
      </c>
      <c r="H7" s="26" t="s">
        <v>19</v>
      </c>
      <c r="I7" s="38"/>
    </row>
    <row r="8" spans="1:19" s="2" customFormat="1" ht="15.7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</row>
    <row r="9" spans="1:19" s="2" customFormat="1" ht="31.5" x14ac:dyDescent="0.25">
      <c r="A9" s="28" t="s">
        <v>13</v>
      </c>
      <c r="B9" s="11">
        <v>3</v>
      </c>
      <c r="C9" s="9">
        <f>D9+E9+F9+G9+H9+I9</f>
        <v>57058.709499999997</v>
      </c>
      <c r="D9" s="16">
        <v>0</v>
      </c>
      <c r="E9" s="16">
        <v>0</v>
      </c>
      <c r="F9" s="16">
        <v>51373.1495</v>
      </c>
      <c r="G9" s="16">
        <v>0</v>
      </c>
      <c r="H9" s="16">
        <v>5685.56</v>
      </c>
      <c r="I9" s="16">
        <v>0</v>
      </c>
    </row>
    <row r="10" spans="1:19" s="2" customFormat="1" ht="15.75" x14ac:dyDescent="0.25">
      <c r="A10" s="13" t="s">
        <v>15</v>
      </c>
      <c r="B10" s="11">
        <v>18</v>
      </c>
      <c r="C10" s="9">
        <f t="shared" ref="C10:C15" si="0">D10+E10+F10+G10+H10+I10</f>
        <v>43139.489000000009</v>
      </c>
      <c r="D10" s="17">
        <v>0</v>
      </c>
      <c r="E10" s="17">
        <v>0</v>
      </c>
      <c r="F10" s="17">
        <v>0</v>
      </c>
      <c r="G10" s="17">
        <v>0</v>
      </c>
      <c r="H10" s="17">
        <v>7255.6309999999994</v>
      </c>
      <c r="I10" s="17">
        <v>35883.858000000007</v>
      </c>
    </row>
    <row r="11" spans="1:19" s="2" customFormat="1" ht="15.75" x14ac:dyDescent="0.25">
      <c r="A11" s="13" t="s">
        <v>16</v>
      </c>
      <c r="B11" s="11">
        <f>17-1-1+1+1+1</f>
        <v>18</v>
      </c>
      <c r="C11" s="9">
        <f t="shared" si="0"/>
        <v>117863.34700000001</v>
      </c>
      <c r="D11" s="17">
        <v>0</v>
      </c>
      <c r="E11" s="17">
        <v>0</v>
      </c>
      <c r="F11" s="17">
        <v>10189</v>
      </c>
      <c r="G11" s="17">
        <v>20656.059999999998</v>
      </c>
      <c r="H11" s="17">
        <v>22823.16</v>
      </c>
      <c r="I11" s="17">
        <v>64195.127</v>
      </c>
    </row>
    <row r="12" spans="1:19" s="2" customFormat="1" ht="15.75" x14ac:dyDescent="0.25">
      <c r="A12" s="13" t="s">
        <v>17</v>
      </c>
      <c r="B12" s="11">
        <f>3+2-1+1</f>
        <v>5</v>
      </c>
      <c r="C12" s="9">
        <f t="shared" si="0"/>
        <v>66736.48000000001</v>
      </c>
      <c r="D12" s="30">
        <v>0</v>
      </c>
      <c r="E12" s="30">
        <v>0</v>
      </c>
      <c r="F12" s="30">
        <v>0</v>
      </c>
      <c r="G12" s="30">
        <v>0</v>
      </c>
      <c r="H12" s="30">
        <v>16812.957000000002</v>
      </c>
      <c r="I12" s="30">
        <v>49923.523000000001</v>
      </c>
    </row>
    <row r="13" spans="1:19" s="2" customFormat="1" ht="15.75" x14ac:dyDescent="0.25">
      <c r="A13" s="13" t="s">
        <v>18</v>
      </c>
      <c r="B13" s="11">
        <f>3+2</f>
        <v>5</v>
      </c>
      <c r="C13" s="9">
        <f t="shared" si="0"/>
        <v>55611.133000000002</v>
      </c>
      <c r="D13" s="29">
        <v>42688.071000000004</v>
      </c>
      <c r="E13" s="29">
        <v>0</v>
      </c>
      <c r="F13" s="29">
        <v>0</v>
      </c>
      <c r="G13" s="29">
        <v>0</v>
      </c>
      <c r="H13" s="29">
        <v>12923.062</v>
      </c>
      <c r="I13" s="29">
        <v>0</v>
      </c>
    </row>
    <row r="14" spans="1:19" s="2" customFormat="1" ht="31.5" x14ac:dyDescent="0.25">
      <c r="A14" s="13" t="s">
        <v>14</v>
      </c>
      <c r="B14" s="11">
        <f>11+2+1+1</f>
        <v>15</v>
      </c>
      <c r="C14" s="9">
        <f t="shared" si="0"/>
        <v>248041.84099999999</v>
      </c>
      <c r="D14" s="17">
        <v>0</v>
      </c>
      <c r="E14" s="17">
        <v>0</v>
      </c>
      <c r="F14" s="17">
        <v>51011.864000000001</v>
      </c>
      <c r="G14" s="17">
        <v>4534.63</v>
      </c>
      <c r="H14" s="17">
        <v>10840.259</v>
      </c>
      <c r="I14" s="17">
        <v>181655.08799999999</v>
      </c>
      <c r="K14" s="23"/>
      <c r="L14" s="23"/>
      <c r="M14" s="23"/>
      <c r="N14" s="23"/>
      <c r="O14" s="23"/>
      <c r="P14" s="23"/>
      <c r="Q14" s="23"/>
      <c r="R14" s="24"/>
      <c r="S14" s="24"/>
    </row>
    <row r="15" spans="1:19" s="2" customFormat="1" ht="31.5" x14ac:dyDescent="0.25">
      <c r="A15" s="13" t="s">
        <v>20</v>
      </c>
      <c r="B15" s="11">
        <f>1+1</f>
        <v>2</v>
      </c>
      <c r="C15" s="9">
        <f t="shared" si="0"/>
        <v>7898.6490000000003</v>
      </c>
      <c r="D15" s="29">
        <v>0</v>
      </c>
      <c r="E15" s="29">
        <v>3883.3530000000001</v>
      </c>
      <c r="F15" s="29">
        <v>0</v>
      </c>
      <c r="G15" s="29">
        <v>0</v>
      </c>
      <c r="H15" s="29">
        <v>1685.296</v>
      </c>
      <c r="I15" s="29">
        <v>2330</v>
      </c>
    </row>
    <row r="16" spans="1:19" s="6" customFormat="1" ht="19.5" customHeight="1" x14ac:dyDescent="0.25">
      <c r="A16" s="26" t="s">
        <v>7</v>
      </c>
      <c r="B16" s="14">
        <f>SUM(B9:B15)</f>
        <v>66</v>
      </c>
      <c r="C16" s="15">
        <f>D16+E16+F16+G16+H16+I16</f>
        <v>596349.64850000001</v>
      </c>
      <c r="D16" s="25">
        <f>SUM(D9:D15)</f>
        <v>42688.071000000004</v>
      </c>
      <c r="E16" s="25">
        <f t="shared" ref="E16:I16" si="1">SUM(E9:E15)</f>
        <v>3883.3530000000001</v>
      </c>
      <c r="F16" s="25">
        <f>SUM(F9:F15)</f>
        <v>112574.0135</v>
      </c>
      <c r="G16" s="25">
        <f t="shared" si="1"/>
        <v>25190.69</v>
      </c>
      <c r="H16" s="25">
        <f t="shared" si="1"/>
        <v>78025.925000000003</v>
      </c>
      <c r="I16" s="25">
        <f t="shared" si="1"/>
        <v>333987.59600000002</v>
      </c>
      <c r="J16" s="10"/>
    </row>
    <row r="17" spans="2:10" x14ac:dyDescent="0.25">
      <c r="C17" s="7"/>
      <c r="D17" s="7"/>
      <c r="E17" s="7"/>
      <c r="F17" s="7"/>
      <c r="G17" s="7"/>
      <c r="H17" s="7"/>
      <c r="I17" s="7"/>
    </row>
    <row r="18" spans="2:10" ht="15.75" x14ac:dyDescent="0.25">
      <c r="B18" s="27"/>
      <c r="C18" s="27"/>
      <c r="D18" s="27"/>
      <c r="E18" s="27"/>
      <c r="F18" s="27"/>
      <c r="G18" s="27"/>
      <c r="H18" s="27"/>
      <c r="I18" s="27"/>
    </row>
    <row r="19" spans="2:10" x14ac:dyDescent="0.25">
      <c r="B19" s="8"/>
      <c r="C19" s="18"/>
      <c r="D19" s="19"/>
      <c r="E19" s="19"/>
      <c r="F19" s="19"/>
      <c r="G19" s="8"/>
      <c r="H19" s="8"/>
      <c r="I19" s="8"/>
      <c r="J19" s="8"/>
    </row>
    <row r="20" spans="2:10" ht="15.75" x14ac:dyDescent="0.25">
      <c r="B20" s="27"/>
      <c r="C20" s="27"/>
      <c r="D20" s="27"/>
      <c r="E20" s="27"/>
      <c r="F20" s="27"/>
      <c r="G20" s="27"/>
      <c r="H20" s="27"/>
      <c r="I20" s="27"/>
      <c r="J20" s="8"/>
    </row>
    <row r="21" spans="2:10" x14ac:dyDescent="0.25">
      <c r="B21" s="8"/>
      <c r="C21" s="8"/>
      <c r="D21" s="19"/>
      <c r="E21" s="19"/>
      <c r="F21" s="19"/>
      <c r="G21" s="20"/>
      <c r="H21" s="8"/>
      <c r="I21" s="8"/>
      <c r="J21" s="8"/>
    </row>
    <row r="22" spans="2:10" x14ac:dyDescent="0.25">
      <c r="B22" s="8"/>
      <c r="C22" s="22"/>
      <c r="D22" s="22"/>
      <c r="E22" s="22"/>
      <c r="F22" s="22"/>
      <c r="G22" s="22"/>
      <c r="H22" s="22"/>
      <c r="I22" s="22"/>
      <c r="J22" s="8"/>
    </row>
    <row r="23" spans="2:10" x14ac:dyDescent="0.25">
      <c r="B23" s="8"/>
      <c r="C23" s="21"/>
      <c r="D23" s="21"/>
      <c r="E23" s="21"/>
      <c r="F23" s="21"/>
      <c r="G23" s="21"/>
      <c r="H23" s="21"/>
      <c r="I23" s="21"/>
      <c r="J23" s="8"/>
    </row>
    <row r="24" spans="2:10" x14ac:dyDescent="0.25">
      <c r="B24" s="8"/>
      <c r="C24" s="22"/>
      <c r="D24" s="22"/>
      <c r="E24" s="22"/>
      <c r="F24" s="22"/>
      <c r="G24" s="22"/>
      <c r="H24" s="22"/>
      <c r="I24" s="22"/>
      <c r="J24" s="8"/>
    </row>
    <row r="25" spans="2:10" x14ac:dyDescent="0.25">
      <c r="B25" s="8"/>
      <c r="C25" s="8"/>
      <c r="D25" s="8"/>
      <c r="E25" s="8"/>
      <c r="F25" s="8"/>
      <c r="G25" s="8"/>
      <c r="H25" s="8"/>
      <c r="I25" s="8"/>
      <c r="J25" s="8"/>
    </row>
  </sheetData>
  <mergeCells count="10">
    <mergeCell ref="F1:I1"/>
    <mergeCell ref="A2:I2"/>
    <mergeCell ref="A4:A7"/>
    <mergeCell ref="B4:B7"/>
    <mergeCell ref="C4:I4"/>
    <mergeCell ref="C5:C7"/>
    <mergeCell ref="D5:I5"/>
    <mergeCell ref="D6:F6"/>
    <mergeCell ref="G6:H6"/>
    <mergeCell ref="I6:I7"/>
  </mergeCells>
  <pageMargins left="0.59055118110236227" right="0.39370078740157483" top="1.1811023622047245" bottom="0.39370078740157483" header="0.70866141732283472" footer="0.31496062992125984"/>
  <pageSetup paperSize="9" scale="80" firstPageNumber="301" orientation="landscape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фін пр</vt:lpstr>
      <vt:lpstr>'фін пр'!Область_друку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2020-10-12T05:50:03Z</cp:lastPrinted>
  <dcterms:created xsi:type="dcterms:W3CDTF">2018-09-28T13:58:28Z</dcterms:created>
  <dcterms:modified xsi:type="dcterms:W3CDTF">2020-12-14T06:38:59Z</dcterms:modified>
</cp:coreProperties>
</file>